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gedec.sharepoint.com/sites/501-SGAMI-Lacarre-Colmar/Documents partages/PROJET/501c-MOE Création locaux services et techniques/04-PRO/Pièces écrites/Lot 09 Sol souple/"/>
    </mc:Choice>
  </mc:AlternateContent>
  <xr:revisionPtr revIDLastSave="34" documentId="14_{CB85F016-0358-4A66-9FF0-320782228AF9}" xr6:coauthVersionLast="47" xr6:coauthVersionMax="47" xr10:uidLastSave="{A89443B8-DD81-4C27-A38E-2B1F1C554C27}"/>
  <bookViews>
    <workbookView xWindow="-28920" yWindow="-120" windowWidth="29040" windowHeight="15840" xr2:uid="{00000000-000D-0000-FFFF-FFFF00000000}"/>
  </bookViews>
  <sheets>
    <sheet name="DPGF" sheetId="1" r:id="rId1"/>
  </sheets>
  <definedNames>
    <definedName name="_xlnm.Print_Area" localSheetId="0">DPGF!$A$1:$F$55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D24" i="1"/>
  <c r="D13" i="1"/>
  <c r="F13" i="1" s="1"/>
  <c r="F17" i="1"/>
  <c r="F16" i="1"/>
  <c r="F15" i="1"/>
  <c r="F14" i="1"/>
  <c r="G13" i="1"/>
  <c r="D25" i="1"/>
  <c r="D26" i="1"/>
  <c r="F26" i="1" s="1"/>
  <c r="D27" i="1"/>
  <c r="F27" i="1" s="1"/>
  <c r="F23" i="1"/>
  <c r="F28" i="1"/>
  <c r="F19" i="1"/>
  <c r="G22" i="1"/>
  <c r="G18" i="1"/>
  <c r="B34" i="1"/>
  <c r="A34" i="1"/>
  <c r="A33" i="1"/>
  <c r="B33" i="1"/>
  <c r="D22" i="1" l="1"/>
  <c r="F22" i="1" s="1"/>
  <c r="F25" i="1"/>
  <c r="D18" i="1"/>
  <c r="F18" i="1" s="1"/>
  <c r="F11" i="1" s="1"/>
  <c r="F33" i="1" s="1"/>
  <c r="F20" i="1" l="1"/>
  <c r="F34" i="1" s="1"/>
  <c r="F36" i="1" s="1"/>
  <c r="F38" i="1" s="1"/>
  <c r="F40" i="1" l="1"/>
</calcChain>
</file>

<file path=xl/sharedStrings.xml><?xml version="1.0" encoding="utf-8"?>
<sst xmlns="http://schemas.openxmlformats.org/spreadsheetml/2006/main" count="53" uniqueCount="40">
  <si>
    <t>Pos.</t>
  </si>
  <si>
    <t>U</t>
  </si>
  <si>
    <t>Qté</t>
  </si>
  <si>
    <t>PU € HT</t>
  </si>
  <si>
    <t>PT € HT</t>
  </si>
  <si>
    <t>Les erreurs de quantités, divergences ou ambiguïtés de toute sorte pouvant apparaître dans la décomposition du prix des</t>
  </si>
  <si>
    <t>travaux traités à prix forfaitaire ne peuvent, en aucun cas, conduire à une modification du prix forfaitaire porté dans</t>
  </si>
  <si>
    <t>l'acte d'engagement.</t>
  </si>
  <si>
    <t>L'entrepreneur est tenu de vérifier et de modifier si nécessaire les quantités données à titre indicatif dans la décomposition</t>
  </si>
  <si>
    <t>du prix forfaitaire.</t>
  </si>
  <si>
    <t>Désignation</t>
  </si>
  <si>
    <t>(cachet et signature)</t>
  </si>
  <si>
    <t>LA PERSONNE RESPONSABLE DU MARCHE</t>
  </si>
  <si>
    <t>L'ENTREPRISE</t>
  </si>
  <si>
    <t>S\total</t>
  </si>
  <si>
    <r>
      <t xml:space="preserve">Mention </t>
    </r>
    <r>
      <rPr>
        <i/>
        <sz val="10"/>
        <rFont val="Tahoma"/>
        <family val="2"/>
      </rPr>
      <t>"Lu et approuvé"</t>
    </r>
  </si>
  <si>
    <t>……………………………………………………………………………………………………………………………………</t>
  </si>
  <si>
    <t>En toutes lettres ……………………………………………………………………………………………………………</t>
  </si>
  <si>
    <t>TOTAL € T.T.C.</t>
  </si>
  <si>
    <t>TVA 20,0%</t>
  </si>
  <si>
    <t>A …………………………………                                                             Le ………………………………</t>
  </si>
  <si>
    <t>TOTAL GENERAL € H.T.</t>
  </si>
  <si>
    <t>C-1.</t>
  </si>
  <si>
    <t>C-2.</t>
  </si>
  <si>
    <t xml:space="preserve">RECAPITULATIF </t>
  </si>
  <si>
    <t>C-1.1</t>
  </si>
  <si>
    <t>C-2.2</t>
  </si>
  <si>
    <t>C-2.1</t>
  </si>
  <si>
    <t>ml</t>
  </si>
  <si>
    <t>m²</t>
  </si>
  <si>
    <t>Labo micro-tr.</t>
  </si>
  <si>
    <t>Labo optique</t>
  </si>
  <si>
    <t>Labo ph/chim</t>
  </si>
  <si>
    <t>PREPARATION DES SUPPORTS</t>
  </si>
  <si>
    <t>ENDUIT DE RAGREAGE AUTOLISSANT</t>
  </si>
  <si>
    <t>C-1.2</t>
  </si>
  <si>
    <t>REVETEMENT DE SOL SOUPLE</t>
  </si>
  <si>
    <t>SOL PVC HOMOGENE CLASSE U4</t>
  </si>
  <si>
    <t>RELEVE EN PLINTHES PVC</t>
  </si>
  <si>
    <t>RESINE POUR BARRIERE ANTI-REMONTEE D'HUMIDITE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</si>
</sst>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7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Arial"/>
      <family val="2"/>
    </font>
    <font>
      <sz val="8"/>
      <name val="Calibri"/>
      <family val="2"/>
    </font>
    <font>
      <i/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8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" fontId="1" fillId="0" borderId="6" xfId="0" applyNumberFormat="1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vertical="center"/>
      <protection locked="0"/>
    </xf>
    <xf numFmtId="0" fontId="1" fillId="2" borderId="10" xfId="0" applyFont="1" applyFill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4" fontId="1" fillId="0" borderId="11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6" xfId="0" applyFont="1" applyBorder="1" applyAlignment="1">
      <alignment vertical="center"/>
    </xf>
    <xf numFmtId="4" fontId="1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 wrapText="1"/>
    </xf>
    <xf numFmtId="0" fontId="3" fillId="2" borderId="12" xfId="0" applyFont="1" applyFill="1" applyBorder="1" applyAlignment="1" applyProtection="1">
      <alignment vertical="center"/>
      <protection locked="0"/>
    </xf>
    <xf numFmtId="0" fontId="2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4" fontId="1" fillId="3" borderId="6" xfId="0" applyNumberFormat="1" applyFont="1" applyFill="1" applyBorder="1" applyAlignment="1" applyProtection="1">
      <alignment vertical="center"/>
      <protection locked="0"/>
    </xf>
    <xf numFmtId="4" fontId="1" fillId="3" borderId="11" xfId="0" applyNumberFormat="1" applyFont="1" applyFill="1" applyBorder="1" applyAlignment="1" applyProtection="1">
      <alignment vertical="center"/>
      <protection locked="0"/>
    </xf>
    <xf numFmtId="1" fontId="1" fillId="0" borderId="6" xfId="0" applyNumberFormat="1" applyFont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2" fontId="2" fillId="0" borderId="0" xfId="0" applyNumberFormat="1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0" fontId="2" fillId="0" borderId="13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right" vertical="center"/>
      <protection locked="0"/>
    </xf>
    <xf numFmtId="2" fontId="2" fillId="0" borderId="13" xfId="0" applyNumberFormat="1" applyFont="1" applyBorder="1" applyAlignment="1" applyProtection="1">
      <alignment horizontal="center" vertical="center"/>
      <protection locked="0"/>
    </xf>
    <xf numFmtId="4" fontId="2" fillId="0" borderId="14" xfId="0" applyNumberFormat="1" applyFont="1" applyBorder="1" applyAlignment="1" applyProtection="1">
      <alignment horizontal="right" vertical="center"/>
      <protection locked="0"/>
    </xf>
    <xf numFmtId="4" fontId="2" fillId="0" borderId="12" xfId="0" applyNumberFormat="1" applyFont="1" applyBorder="1" applyAlignment="1" applyProtection="1">
      <alignment horizontal="right" vertical="center"/>
      <protection locked="0"/>
    </xf>
    <xf numFmtId="4" fontId="2" fillId="0" borderId="15" xfId="0" applyNumberFormat="1" applyFont="1" applyBorder="1" applyAlignment="1" applyProtection="1">
      <alignment horizontal="right" vertical="center"/>
      <protection locked="0"/>
    </xf>
  </cellXfs>
  <cellStyles count="2">
    <cellStyle name="Normal" xfId="0" builtinId="0"/>
    <cellStyle name="Normal 3" xfId="1" xr:uid="{00000000-0005-0000-0000-000001000000}"/>
  </cellStyles>
  <dxfs count="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53"/>
  <sheetViews>
    <sheetView showZeros="0" tabSelected="1" view="pageLayout" topLeftCell="A7" zoomScale="115" zoomScaleNormal="115" zoomScaleSheetLayoutView="115" zoomScalePageLayoutView="115" workbookViewId="0">
      <selection activeCell="D38" sqref="D38"/>
    </sheetView>
  </sheetViews>
  <sheetFormatPr baseColWidth="10" defaultColWidth="11.3984375" defaultRowHeight="12.75" outlineLevelRow="1" outlineLevelCol="1" x14ac:dyDescent="0.35"/>
  <cols>
    <col min="1" max="1" width="7.1328125" style="3" customWidth="1"/>
    <col min="2" max="2" width="60.73046875" style="3" customWidth="1"/>
    <col min="3" max="3" width="6.59765625" style="3" customWidth="1"/>
    <col min="4" max="4" width="11.3984375" style="17"/>
    <col min="5" max="5" width="12.73046875" style="17" customWidth="1" outlineLevel="1"/>
    <col min="6" max="6" width="19.265625" style="17" customWidth="1" outlineLevel="1"/>
    <col min="7" max="7" width="4.73046875" style="3" customWidth="1"/>
    <col min="8" max="8" width="40" style="35" hidden="1" customWidth="1" outlineLevel="1"/>
    <col min="9" max="9" width="6.265625" style="4" customWidth="1" collapsed="1"/>
    <col min="10" max="10" width="46" style="5" hidden="1" customWidth="1" outlineLevel="1"/>
    <col min="11" max="11" width="11.3984375" style="5" collapsed="1"/>
    <col min="12" max="16384" width="11.3984375" style="5"/>
  </cols>
  <sheetData>
    <row r="2" spans="1:9" x14ac:dyDescent="0.35">
      <c r="A2" s="1" t="s">
        <v>5</v>
      </c>
    </row>
    <row r="3" spans="1:9" x14ac:dyDescent="0.35">
      <c r="A3" s="1" t="s">
        <v>6</v>
      </c>
    </row>
    <row r="4" spans="1:9" x14ac:dyDescent="0.35">
      <c r="A4" s="1" t="s">
        <v>7</v>
      </c>
      <c r="H4" s="5"/>
      <c r="I4" s="5"/>
    </row>
    <row r="5" spans="1:9" x14ac:dyDescent="0.35">
      <c r="A5" s="1" t="s">
        <v>8</v>
      </c>
      <c r="H5" s="5"/>
      <c r="I5" s="5"/>
    </row>
    <row r="6" spans="1:9" x14ac:dyDescent="0.35">
      <c r="A6" s="1" t="s">
        <v>9</v>
      </c>
      <c r="H6" s="5"/>
      <c r="I6" s="5"/>
    </row>
    <row r="7" spans="1:9" ht="13.15" thickBot="1" x14ac:dyDescent="0.4">
      <c r="A7" s="1"/>
      <c r="D7" s="3"/>
      <c r="G7" s="12"/>
      <c r="H7" s="5"/>
      <c r="I7" s="5"/>
    </row>
    <row r="8" spans="1:9" ht="37.5" customHeight="1" x14ac:dyDescent="0.35">
      <c r="A8" s="6" t="s">
        <v>0</v>
      </c>
      <c r="B8" s="6" t="s">
        <v>10</v>
      </c>
      <c r="C8" s="6" t="s">
        <v>1</v>
      </c>
      <c r="D8" s="20" t="s">
        <v>2</v>
      </c>
      <c r="E8" s="20" t="s">
        <v>3</v>
      </c>
      <c r="F8" s="21" t="s">
        <v>4</v>
      </c>
      <c r="G8" s="48"/>
      <c r="H8" s="5"/>
      <c r="I8" s="5"/>
    </row>
    <row r="9" spans="1:9" x14ac:dyDescent="0.35">
      <c r="A9" s="45"/>
      <c r="B9" s="7"/>
      <c r="C9" s="8"/>
      <c r="D9" s="22"/>
      <c r="E9" s="23"/>
      <c r="F9" s="24"/>
      <c r="G9" s="9"/>
      <c r="H9" s="5"/>
      <c r="I9" s="5"/>
    </row>
    <row r="10" spans="1:9" x14ac:dyDescent="0.35">
      <c r="A10" s="46"/>
      <c r="B10" s="2"/>
      <c r="C10" s="11"/>
      <c r="D10" s="27"/>
      <c r="E10" s="28"/>
      <c r="F10" s="29"/>
      <c r="G10" s="9"/>
      <c r="H10" s="5"/>
      <c r="I10" s="5"/>
    </row>
    <row r="11" spans="1:9" x14ac:dyDescent="0.35">
      <c r="A11" s="47" t="s">
        <v>22</v>
      </c>
      <c r="B11" s="39" t="s">
        <v>33</v>
      </c>
      <c r="C11" s="40"/>
      <c r="D11" s="25"/>
      <c r="E11" s="38" t="s">
        <v>14</v>
      </c>
      <c r="F11" s="26">
        <f>SUM(F12:F19)</f>
        <v>0</v>
      </c>
      <c r="G11" s="9"/>
      <c r="H11" s="5"/>
      <c r="I11" s="5"/>
    </row>
    <row r="12" spans="1:9" x14ac:dyDescent="0.35">
      <c r="A12" s="34"/>
      <c r="B12" s="2"/>
      <c r="C12" s="11"/>
      <c r="D12" s="27"/>
      <c r="E12" s="28"/>
      <c r="F12" s="29"/>
      <c r="G12" s="9"/>
      <c r="H12" s="5"/>
      <c r="I12" s="5"/>
    </row>
    <row r="13" spans="1:9" x14ac:dyDescent="0.35">
      <c r="A13" s="46" t="s">
        <v>25</v>
      </c>
      <c r="B13" s="44" t="s">
        <v>39</v>
      </c>
      <c r="C13" s="11" t="s">
        <v>29</v>
      </c>
      <c r="D13" s="53">
        <f>ROUNDUP(SUM(D14:D16),0)</f>
        <v>49</v>
      </c>
      <c r="E13" s="16"/>
      <c r="F13" s="30">
        <f t="shared" ref="F13:F19" si="0">E13*$D13</f>
        <v>0</v>
      </c>
      <c r="G13" s="9">
        <f>0</f>
        <v>0</v>
      </c>
      <c r="H13" s="5"/>
      <c r="I13" s="5"/>
    </row>
    <row r="14" spans="1:9" hidden="1" outlineLevel="1" x14ac:dyDescent="0.35">
      <c r="A14" s="55"/>
      <c r="B14" s="49" t="s">
        <v>30</v>
      </c>
      <c r="C14" s="50" t="s">
        <v>29</v>
      </c>
      <c r="D14" s="54">
        <v>11.73</v>
      </c>
      <c r="E14" s="51"/>
      <c r="F14" s="52">
        <f t="shared" si="0"/>
        <v>0</v>
      </c>
      <c r="G14" s="9"/>
      <c r="H14" s="5"/>
      <c r="I14" s="5"/>
    </row>
    <row r="15" spans="1:9" hidden="1" outlineLevel="1" x14ac:dyDescent="0.35">
      <c r="A15" s="56"/>
      <c r="B15" s="49" t="s">
        <v>31</v>
      </c>
      <c r="C15" s="50" t="s">
        <v>29</v>
      </c>
      <c r="D15" s="54">
        <v>14</v>
      </c>
      <c r="E15" s="51"/>
      <c r="F15" s="52">
        <f t="shared" si="0"/>
        <v>0</v>
      </c>
      <c r="G15" s="9"/>
      <c r="H15" s="5"/>
      <c r="I15" s="5"/>
    </row>
    <row r="16" spans="1:9" hidden="1" outlineLevel="1" x14ac:dyDescent="0.35">
      <c r="A16" s="55"/>
      <c r="B16" s="49" t="s">
        <v>32</v>
      </c>
      <c r="C16" s="50" t="s">
        <v>29</v>
      </c>
      <c r="D16" s="54">
        <v>22.7</v>
      </c>
      <c r="E16" s="51"/>
      <c r="F16" s="52">
        <f t="shared" si="0"/>
        <v>0</v>
      </c>
      <c r="G16" s="9"/>
      <c r="H16" s="5"/>
      <c r="I16" s="5"/>
    </row>
    <row r="17" spans="1:9" collapsed="1" x14ac:dyDescent="0.35">
      <c r="A17" s="46"/>
      <c r="B17" s="44"/>
      <c r="C17" s="11"/>
      <c r="D17" s="11"/>
      <c r="E17" s="16"/>
      <c r="F17" s="30">
        <f t="shared" si="0"/>
        <v>0</v>
      </c>
      <c r="G17" s="9"/>
      <c r="H17" s="5"/>
      <c r="I17" s="5"/>
    </row>
    <row r="18" spans="1:9" x14ac:dyDescent="0.35">
      <c r="A18" s="46" t="s">
        <v>35</v>
      </c>
      <c r="B18" s="44" t="s">
        <v>34</v>
      </c>
      <c r="C18" s="11" t="s">
        <v>29</v>
      </c>
      <c r="D18" s="53">
        <f>D13</f>
        <v>49</v>
      </c>
      <c r="E18" s="16"/>
      <c r="F18" s="30">
        <f t="shared" si="0"/>
        <v>0</v>
      </c>
      <c r="G18" s="9">
        <f>0</f>
        <v>0</v>
      </c>
      <c r="H18" s="5"/>
      <c r="I18" s="5"/>
    </row>
    <row r="19" spans="1:9" x14ac:dyDescent="0.35">
      <c r="A19" s="46"/>
      <c r="B19" s="44"/>
      <c r="C19" s="11"/>
      <c r="D19" s="11"/>
      <c r="E19" s="16"/>
      <c r="F19" s="30">
        <f t="shared" si="0"/>
        <v>0</v>
      </c>
      <c r="G19" s="9"/>
      <c r="H19" s="5"/>
      <c r="I19" s="5"/>
    </row>
    <row r="20" spans="1:9" x14ac:dyDescent="0.35">
      <c r="A20" s="47" t="s">
        <v>23</v>
      </c>
      <c r="B20" s="39" t="s">
        <v>36</v>
      </c>
      <c r="C20" s="10"/>
      <c r="D20" s="25"/>
      <c r="E20" s="38" t="s">
        <v>14</v>
      </c>
      <c r="F20" s="26">
        <f>SUM(F21:F28)</f>
        <v>0</v>
      </c>
      <c r="G20" s="9"/>
      <c r="H20" s="5"/>
      <c r="I20" s="5"/>
    </row>
    <row r="21" spans="1:9" x14ac:dyDescent="0.35">
      <c r="A21" s="34"/>
      <c r="B21" s="2"/>
      <c r="C21" s="11"/>
      <c r="D21" s="27"/>
      <c r="E21" s="28"/>
      <c r="F21" s="29"/>
      <c r="G21" s="9"/>
      <c r="H21" s="5"/>
      <c r="I21" s="5"/>
    </row>
    <row r="22" spans="1:9" x14ac:dyDescent="0.35">
      <c r="A22" s="46" t="s">
        <v>27</v>
      </c>
      <c r="B22" s="44" t="s">
        <v>37</v>
      </c>
      <c r="C22" s="11" t="s">
        <v>29</v>
      </c>
      <c r="D22" s="53">
        <f>D13</f>
        <v>49</v>
      </c>
      <c r="E22" s="16"/>
      <c r="F22" s="30">
        <f t="shared" ref="F22:F28" si="1">E22*$D22</f>
        <v>0</v>
      </c>
      <c r="G22" s="9">
        <f>0</f>
        <v>0</v>
      </c>
      <c r="H22" s="5"/>
      <c r="I22" s="5"/>
    </row>
    <row r="23" spans="1:9" x14ac:dyDescent="0.35">
      <c r="A23" s="46"/>
      <c r="B23" s="44"/>
      <c r="C23" s="11"/>
      <c r="D23" s="11"/>
      <c r="E23" s="16"/>
      <c r="F23" s="30">
        <f t="shared" si="1"/>
        <v>0</v>
      </c>
      <c r="G23" s="9"/>
      <c r="H23" s="5"/>
      <c r="I23" s="5"/>
    </row>
    <row r="24" spans="1:9" x14ac:dyDescent="0.35">
      <c r="A24" s="46" t="s">
        <v>26</v>
      </c>
      <c r="B24" s="44" t="s">
        <v>38</v>
      </c>
      <c r="C24" s="11" t="s">
        <v>28</v>
      </c>
      <c r="D24" s="53">
        <f>ROUNDUP(SUM(D25:D27),0)</f>
        <v>49</v>
      </c>
      <c r="E24" s="16"/>
      <c r="F24" s="30">
        <f>E24*$D24</f>
        <v>0</v>
      </c>
      <c r="G24" s="9"/>
      <c r="H24" s="5"/>
      <c r="I24" s="5"/>
    </row>
    <row r="25" spans="1:9" hidden="1" outlineLevel="1" x14ac:dyDescent="0.35">
      <c r="A25" s="55"/>
      <c r="B25" s="49" t="s">
        <v>30</v>
      </c>
      <c r="C25" s="50" t="s">
        <v>28</v>
      </c>
      <c r="D25" s="54">
        <f>13.7-1</f>
        <v>12.7</v>
      </c>
      <c r="E25" s="51"/>
      <c r="F25" s="52">
        <f>E25*$D25</f>
        <v>0</v>
      </c>
      <c r="G25" s="9"/>
      <c r="H25" s="5"/>
      <c r="I25" s="5"/>
    </row>
    <row r="26" spans="1:9" hidden="1" outlineLevel="1" x14ac:dyDescent="0.35">
      <c r="A26" s="56"/>
      <c r="B26" s="49" t="s">
        <v>31</v>
      </c>
      <c r="C26" s="50" t="s">
        <v>28</v>
      </c>
      <c r="D26" s="54">
        <f>15-1</f>
        <v>14</v>
      </c>
      <c r="E26" s="51"/>
      <c r="F26" s="52">
        <f>E26*$D26</f>
        <v>0</v>
      </c>
      <c r="G26" s="9"/>
      <c r="H26" s="5"/>
      <c r="I26" s="5"/>
    </row>
    <row r="27" spans="1:9" hidden="1" outlineLevel="1" x14ac:dyDescent="0.35">
      <c r="A27" s="55"/>
      <c r="B27" s="49" t="s">
        <v>32</v>
      </c>
      <c r="C27" s="50" t="s">
        <v>28</v>
      </c>
      <c r="D27" s="54">
        <f>22.89-1</f>
        <v>21.89</v>
      </c>
      <c r="E27" s="51"/>
      <c r="F27" s="52">
        <f>E27*$D27</f>
        <v>0</v>
      </c>
      <c r="G27" s="9"/>
      <c r="H27" s="5"/>
      <c r="I27" s="5"/>
    </row>
    <row r="28" spans="1:9" collapsed="1" x14ac:dyDescent="0.35">
      <c r="A28" s="46"/>
      <c r="B28" s="44"/>
      <c r="C28" s="11"/>
      <c r="D28" s="11"/>
      <c r="E28" s="16"/>
      <c r="F28" s="30">
        <f t="shared" si="1"/>
        <v>0</v>
      </c>
      <c r="G28" s="9"/>
      <c r="H28" s="5"/>
      <c r="I28" s="5"/>
    </row>
    <row r="29" spans="1:9" x14ac:dyDescent="0.35">
      <c r="A29" s="34"/>
      <c r="B29" s="2"/>
      <c r="C29" s="11"/>
      <c r="D29" s="34"/>
      <c r="E29" s="16"/>
      <c r="F29" s="30"/>
      <c r="G29" s="9"/>
      <c r="H29" s="5"/>
      <c r="I29" s="5"/>
    </row>
    <row r="30" spans="1:9" x14ac:dyDescent="0.35">
      <c r="A30" s="59"/>
      <c r="B30" s="60"/>
      <c r="C30" s="61"/>
      <c r="D30" s="62"/>
      <c r="E30" s="63"/>
      <c r="F30" s="64"/>
      <c r="G30" s="12"/>
      <c r="H30" s="5"/>
      <c r="I30" s="5"/>
    </row>
    <row r="31" spans="1:9" x14ac:dyDescent="0.35">
      <c r="A31" s="43" t="s">
        <v>24</v>
      </c>
      <c r="B31" s="5"/>
      <c r="G31" s="13"/>
      <c r="H31" s="5"/>
      <c r="I31" s="5"/>
    </row>
    <row r="32" spans="1:9" x14ac:dyDescent="0.35">
      <c r="B32" s="5"/>
      <c r="G32" s="13"/>
      <c r="H32" s="5"/>
      <c r="I32" s="5"/>
    </row>
    <row r="33" spans="1:9" s="43" customFormat="1" x14ac:dyDescent="0.35">
      <c r="A33" s="3" t="str">
        <f>A11</f>
        <v>C-1.</v>
      </c>
      <c r="B33" s="5" t="str">
        <f>B11</f>
        <v>PREPARATION DES SUPPORTS</v>
      </c>
      <c r="C33" s="15"/>
      <c r="D33" s="31"/>
      <c r="E33" s="31"/>
      <c r="F33" s="65">
        <f>F11</f>
        <v>0</v>
      </c>
      <c r="G33" s="13"/>
      <c r="H33" s="41"/>
      <c r="I33" s="42"/>
    </row>
    <row r="34" spans="1:9" s="43" customFormat="1" x14ac:dyDescent="0.35">
      <c r="A34" s="3" t="str">
        <f>A20</f>
        <v>C-2.</v>
      </c>
      <c r="B34" s="5" t="str">
        <f>B20</f>
        <v>REVETEMENT DE SOL SOUPLE</v>
      </c>
      <c r="C34" s="15"/>
      <c r="D34" s="31"/>
      <c r="E34" s="31"/>
      <c r="F34" s="65">
        <f>F20</f>
        <v>0</v>
      </c>
      <c r="G34" s="13"/>
      <c r="H34" s="41"/>
      <c r="I34" s="42"/>
    </row>
    <row r="35" spans="1:9" s="43" customFormat="1" x14ac:dyDescent="0.35">
      <c r="A35" s="3"/>
      <c r="B35" s="5"/>
      <c r="C35" s="15"/>
      <c r="D35" s="31"/>
      <c r="E35" s="31"/>
      <c r="F35" s="58"/>
      <c r="G35" s="13"/>
      <c r="H35" s="41"/>
      <c r="I35" s="42"/>
    </row>
    <row r="36" spans="1:9" x14ac:dyDescent="0.35">
      <c r="C36" s="9"/>
      <c r="D36" s="18"/>
      <c r="E36" s="19" t="s">
        <v>21</v>
      </c>
      <c r="F36" s="66">
        <f>SUM(F32:F34)</f>
        <v>0</v>
      </c>
    </row>
    <row r="37" spans="1:9" x14ac:dyDescent="0.35">
      <c r="C37" s="9"/>
      <c r="D37" s="18"/>
      <c r="E37" s="19"/>
      <c r="F37" s="57"/>
    </row>
    <row r="38" spans="1:9" x14ac:dyDescent="0.35">
      <c r="E38" s="19" t="s">
        <v>19</v>
      </c>
      <c r="F38" s="67">
        <f>F36*0.2</f>
        <v>0</v>
      </c>
      <c r="G38" s="13"/>
      <c r="H38" s="37"/>
      <c r="I38" s="14"/>
    </row>
    <row r="39" spans="1:9" ht="12.75" customHeight="1" x14ac:dyDescent="0.35">
      <c r="E39" s="19"/>
      <c r="F39" s="57"/>
      <c r="G39" s="13"/>
      <c r="H39" s="36"/>
      <c r="I39" s="14"/>
    </row>
    <row r="40" spans="1:9" ht="12.75" customHeight="1" x14ac:dyDescent="0.35">
      <c r="E40" s="19" t="s">
        <v>18</v>
      </c>
      <c r="F40" s="66">
        <f>F36+F38</f>
        <v>0</v>
      </c>
      <c r="G40" s="13"/>
      <c r="H40" s="36"/>
      <c r="I40" s="14"/>
    </row>
    <row r="41" spans="1:9" ht="12.75" customHeight="1" x14ac:dyDescent="0.35">
      <c r="G41" s="13"/>
      <c r="H41" s="36"/>
      <c r="I41" s="14"/>
    </row>
    <row r="42" spans="1:9" ht="12.75" customHeight="1" x14ac:dyDescent="0.35">
      <c r="G42" s="13"/>
      <c r="H42" s="36"/>
      <c r="I42" s="14"/>
    </row>
    <row r="43" spans="1:9" x14ac:dyDescent="0.35">
      <c r="B43" s="3" t="s">
        <v>17</v>
      </c>
    </row>
    <row r="44" spans="1:9" x14ac:dyDescent="0.35">
      <c r="B44" s="3" t="s">
        <v>16</v>
      </c>
    </row>
    <row r="47" spans="1:9" x14ac:dyDescent="0.35">
      <c r="B47" s="3" t="s">
        <v>20</v>
      </c>
    </row>
    <row r="48" spans="1:9" x14ac:dyDescent="0.35">
      <c r="B48" s="5"/>
    </row>
    <row r="49" spans="2:4" x14ac:dyDescent="0.35">
      <c r="B49" s="5"/>
    </row>
    <row r="50" spans="2:4" x14ac:dyDescent="0.35">
      <c r="B50" s="15" t="s">
        <v>13</v>
      </c>
      <c r="D50" s="31" t="s">
        <v>12</v>
      </c>
    </row>
    <row r="51" spans="2:4" x14ac:dyDescent="0.35">
      <c r="B51" s="3" t="s">
        <v>15</v>
      </c>
      <c r="D51" s="32"/>
    </row>
    <row r="52" spans="2:4" x14ac:dyDescent="0.35">
      <c r="D52" s="33"/>
    </row>
    <row r="53" spans="2:4" x14ac:dyDescent="0.35">
      <c r="B53" s="3" t="s">
        <v>11</v>
      </c>
      <c r="D53" s="17" t="s">
        <v>11</v>
      </c>
    </row>
  </sheetData>
  <sheetProtection algorithmName="SHA-512" hashValue="V/TVEAuW6LwmfNjd7uhXGFHiAYqQL4Lz4kC4fE17OQcwzBLf47Qx7Rf2OzfFjg+7XK8S94Nv0B1JCDRDb+wDGA==" saltValue="p63WtOqXtxdzY4R93v3XMA==" spinCount="100000" sheet="1" objects="1" scenarios="1" insertRows="0" selectLockedCells="1"/>
  <phoneticPr fontId="5" type="noConversion"/>
  <conditionalFormatting sqref="D11:D29">
    <cfRule type="containsBlanks" priority="1" stopIfTrue="1">
      <formula>LEN(TRIM(D11))=0</formula>
    </cfRule>
    <cfRule type="cellIs" dxfId="8" priority="2" stopIfTrue="1" operator="lessThan">
      <formula>0</formula>
    </cfRule>
    <cfRule type="cellIs" dxfId="7" priority="3" stopIfTrue="1" operator="equal">
      <formula>0</formula>
    </cfRule>
  </conditionalFormatting>
  <conditionalFormatting sqref="D13:D14 D15:E19 D22:E29">
    <cfRule type="containsText" dxfId="6" priority="8" stopIfTrue="1" operator="containsText" text="prix ?">
      <formula>NOT(ISERROR(SEARCH("prix ?",D13)))</formula>
    </cfRule>
  </conditionalFormatting>
  <conditionalFormatting sqref="E11">
    <cfRule type="containsBlanks" priority="924" stopIfTrue="1">
      <formula>LEN(TRIM(E11))=0</formula>
    </cfRule>
    <cfRule type="cellIs" dxfId="5" priority="925" stopIfTrue="1" operator="lessThan">
      <formula>0</formula>
    </cfRule>
    <cfRule type="cellIs" dxfId="4" priority="926" stopIfTrue="1" operator="equal">
      <formula>0</formula>
    </cfRule>
  </conditionalFormatting>
  <conditionalFormatting sqref="E12:E14">
    <cfRule type="containsText" dxfId="3" priority="9" stopIfTrue="1" operator="containsText" text="prix ?">
      <formula>NOT(ISERROR(SEARCH("prix ?",E12)))</formula>
    </cfRule>
  </conditionalFormatting>
  <conditionalFormatting sqref="E20">
    <cfRule type="containsBlanks" priority="558" stopIfTrue="1">
      <formula>LEN(TRIM(E20))=0</formula>
    </cfRule>
    <cfRule type="cellIs" dxfId="2" priority="559" stopIfTrue="1" operator="lessThan">
      <formula>0</formula>
    </cfRule>
    <cfRule type="cellIs" dxfId="1" priority="560" stopIfTrue="1" operator="equal">
      <formula>0</formula>
    </cfRule>
  </conditionalFormatting>
  <conditionalFormatting sqref="E21">
    <cfRule type="containsText" dxfId="0" priority="590" stopIfTrue="1" operator="containsText" text="prix ?">
      <formula>NOT(ISERROR(SEARCH("prix ?",E21)))</formula>
    </cfRule>
  </conditionalFormatting>
  <printOptions horizontalCentered="1"/>
  <pageMargins left="0.70866141732283472" right="0.70866141732283472" top="1.0236220472440944" bottom="0.74803149606299213" header="0.31496062992125984" footer="0.31496062992125984"/>
  <pageSetup paperSize="9" scale="71" fitToHeight="0" orientation="portrait" r:id="rId1"/>
  <headerFooter>
    <oddHeader>&amp;L&amp;"Tahoma,Gras"&amp;8SGAMI - LACARRE
LOCAUX DU CIC – GENDARMERIE NATIONALE – COLMAR
&amp;CDPGF LOT 09 - SOL SOUPLE&amp;R&amp;"Tahoma,Normal"&amp;8DCE
Février 2023</oddHeader>
    <oddFooter>&amp;L&amp;"Bauhaus 93,Normal"&amp;8
INGEDEC&amp;R&amp;"Tahoma,Normal"&amp;8Page &amp;P/&amp;N
 Indice de révision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etheure xmlns="f3e687ba-c30e-474c-84a9-f9c557c65076" xsi:nil="true"/>
    <TaxCatchAll xmlns="de1ea9c4-aef8-4d78-85db-6162ca1fdd7a" xsi:nil="true"/>
    <lcf76f155ced4ddcb4097134ff3c332f xmlns="f3e687ba-c30e-474c-84a9-f9c557c6507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D1517B8C0AC4282A46E9CE72A4DA4" ma:contentTypeVersion="13" ma:contentTypeDescription="Crée un document." ma:contentTypeScope="" ma:versionID="d7c27871c454cee6e64f8d600a5beb7f">
  <xsd:schema xmlns:xsd="http://www.w3.org/2001/XMLSchema" xmlns:xs="http://www.w3.org/2001/XMLSchema" xmlns:p="http://schemas.microsoft.com/office/2006/metadata/properties" xmlns:ns2="f3e687ba-c30e-474c-84a9-f9c557c65076" xmlns:ns3="de1ea9c4-aef8-4d78-85db-6162ca1fdd7a" targetNamespace="http://schemas.microsoft.com/office/2006/metadata/properties" ma:root="true" ma:fieldsID="c00aff77b7d84574f12fdbbb5354e203" ns2:_="" ns3:_="">
    <xsd:import namespace="f3e687ba-c30e-474c-84a9-f9c557c65076"/>
    <xsd:import namespace="de1ea9c4-aef8-4d78-85db-6162ca1fdd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eetheur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687ba-c30e-474c-84a9-f9c557c650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0a89ca-6662-4dd9-bf8b-83bcac5114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Dateetheure" ma:index="19" nillable="true" ma:displayName="Date et heure" ma:format="DateTime" ma:internalName="Dateetheure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ea9c4-aef8-4d78-85db-6162ca1fdd7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a5e70d-9bb1-4a6f-acbd-99f333ce3be0}" ma:internalName="TaxCatchAll" ma:showField="CatchAllData" ma:web="de1ea9c4-aef8-4d78-85db-6162ca1fdd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9058CD-5A2D-4DB9-969C-F59DA91D010F}">
  <ds:schemaRefs>
    <ds:schemaRef ds:uri="http://schemas.microsoft.com/office/2006/metadata/properties"/>
    <ds:schemaRef ds:uri="http://purl.org/dc/terms/"/>
    <ds:schemaRef ds:uri="http://purl.org/dc/elements/1.1/"/>
    <ds:schemaRef ds:uri="de1ea9c4-aef8-4d78-85db-6162ca1fdd7a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f3e687ba-c30e-474c-84a9-f9c557c65076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F130DED-4038-4C42-B1C2-13C471A51F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e687ba-c30e-474c-84a9-f9c557c65076"/>
    <ds:schemaRef ds:uri="de1ea9c4-aef8-4d78-85db-6162ca1fdd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760153-C02B-4162-8941-DB29750F26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Matthieu STADELMANN</cp:lastModifiedBy>
  <cp:lastPrinted>2022-10-31T07:04:40Z</cp:lastPrinted>
  <dcterms:created xsi:type="dcterms:W3CDTF">2010-07-16T13:10:38Z</dcterms:created>
  <dcterms:modified xsi:type="dcterms:W3CDTF">2023-07-06T08:53:15Z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0x010100E7FD1517B8C0AC4282A46E9CE72A4DA4</vt:lpwstr>
  </property>
</Properties>
</file>